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T:\DGA-Amena &amp; Env\Dir Env Dev Dur\Service EAUX\GEMAPI\FONCTIONNEMENT\MARCHE MAINTENANCE LAVERIE\DCE VF\"/>
    </mc:Choice>
  </mc:AlternateContent>
  <xr:revisionPtr revIDLastSave="0" documentId="13_ncr:1_{5C6B7939-2E9E-FB46-AD05-000C70FFD013}" xr6:coauthVersionLast="47" xr6:coauthVersionMax="47" xr10:uidLastSave="{00000000-0000-0000-0000-000000000000}"/>
  <bookViews>
    <workbookView xWindow="-108" yWindow="-108" windowWidth="23256" windowHeight="13896" tabRatio="500" activeTab="2" xr2:uid="{00000000-000D-0000-FFFF-FFFF00000000}"/>
  </bookViews>
  <sheets>
    <sheet name="Page de garde" sheetId="1" r:id="rId1"/>
    <sheet name="Récapitulatif" sheetId="2" r:id="rId2"/>
    <sheet name="LOT 2" sheetId="4" r:id="rId3"/>
  </sheets>
  <definedNames>
    <definedName name="_xlnm.Print_Area" localSheetId="2">'LOT 2'!$A$1:$J$20</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J33" i="4" l="1"/>
  <c r="J32" i="4"/>
  <c r="J31" i="4"/>
  <c r="J30" i="4"/>
  <c r="J35" i="4" s="1"/>
  <c r="D5" i="2" s="1"/>
  <c r="J29" i="4"/>
  <c r="J27" i="4"/>
  <c r="J26" i="4"/>
  <c r="J25" i="4"/>
  <c r="J24" i="4"/>
  <c r="J23" i="4"/>
  <c r="J21" i="4"/>
  <c r="J20" i="4"/>
  <c r="J19" i="4"/>
  <c r="J18" i="4"/>
  <c r="J16" i="4"/>
  <c r="J15" i="4"/>
  <c r="J14" i="4"/>
</calcChain>
</file>

<file path=xl/sharedStrings.xml><?xml version="1.0" encoding="utf-8"?>
<sst xmlns="http://schemas.openxmlformats.org/spreadsheetml/2006/main" count="84" uniqueCount="69">
  <si>
    <t>COMMUNAUTÉ D'AGGLOMÉRATION DEMBÉNI-MAMOUDZOU (CADEMA)</t>
  </si>
  <si>
    <t>106 Boulevard Halidi Sélémani — 97600 Mamoudzou — Tel 0269 66 50 91</t>
  </si>
  <si>
    <t>BORDEREAU DE PRIX UNITAIRES ET FORFAITAIRES (BPUF)</t>
  </si>
  <si>
    <t>OBJET DU MARCHÉ</t>
  </si>
  <si>
    <t>Marché public de prestations de services
Maintenance préventive et curative des équipements professionnels et prestations d'entretien et de propreté des laveries solidaires de la CADEMA</t>
  </si>
  <si>
    <t>ALLOTISSEMENT</t>
  </si>
  <si>
    <t>Lot n°</t>
  </si>
  <si>
    <t>Désignation</t>
  </si>
  <si>
    <t>Lot 1</t>
  </si>
  <si>
    <t>Maintenance préventive et curative des équipements professionnels</t>
  </si>
  <si>
    <t>Lot 2</t>
  </si>
  <si>
    <t>Prestations d'entretien et de propreté des laveries solidaires</t>
  </si>
  <si>
    <t>IDENTIFICATION DU CANDIDAT</t>
  </si>
  <si>
    <t>Raison sociale</t>
  </si>
  <si>
    <t>N° SIRET</t>
  </si>
  <si>
    <t>Adresse</t>
  </si>
  <si>
    <t>Représentant légal</t>
  </si>
  <si>
    <t>Téléphone / Courriel</t>
  </si>
  <si>
    <t>Lot(s) candidaté(s)</t>
  </si>
  <si>
    <t>☐ Lot 1     ☐ Lot 2</t>
  </si>
  <si>
    <t>RÉCAPITULATIF GÉNÉRAL — MONTANT ANNUEL ESTIMÉ DU MARCHÉ</t>
  </si>
  <si>
    <t>Base de jugement des offres — Prix HT (TVA non applicable, art. 294 du CGI - Mayotte)</t>
  </si>
  <si>
    <t>Lot</t>
  </si>
  <si>
    <t>Référence</t>
  </si>
  <si>
    <t>Montant annuel HT</t>
  </si>
  <si>
    <t>Onglet « LOT 2 »</t>
  </si>
  <si>
    <t>ENGAGEMENT DU CANDIDAT</t>
  </si>
  <si>
    <t>Le candidat soussigné, après avoir pris connaissance du CCTP, du CCAP et de l'Acte d'Engagement (AE), s'engage à exécuter les prestations objet du marché aux prix unitaires et forfaitaires indiqués dans le présent bordereau, conformément aux exigences des documents contractuels.
Les prix sont fermes et définitifs pour la durée du marché, sous réserve des clauses de révision éventuellement prévues au CCAP.</t>
  </si>
  <si>
    <t xml:space="preserve">Fait à : </t>
  </si>
  <si>
    <t xml:space="preserve">Le : </t>
  </si>
  <si>
    <t>MAÎTRE D'OUVRAGE</t>
  </si>
  <si>
    <t>CADEMA</t>
  </si>
  <si>
    <t>106 Boulevard Halidi Sélémani</t>
  </si>
  <si>
    <t xml:space="preserve"> 97600 Mamoudzou</t>
  </si>
  <si>
    <t>Bordereau de Prix Unitaire Forfaitaire</t>
  </si>
  <si>
    <t>Intitulé des missions</t>
  </si>
  <si>
    <t>Unité</t>
  </si>
  <si>
    <t>Quantité</t>
  </si>
  <si>
    <t>Coût en euros H.T</t>
  </si>
  <si>
    <t>Coût total en euros H.T</t>
  </si>
  <si>
    <t>Heure</t>
  </si>
  <si>
    <t>LOT 2 : Prestations d'entretien et de propreté des laveries solidaires</t>
  </si>
  <si>
    <t>1. Prestations tri-hebdomadaires (3 passages par semaine)</t>
  </si>
  <si>
    <t>Collecte et tri sélectif des déchets (vidange, remplacement sacs, désinfection poubelles)</t>
  </si>
  <si>
    <t>Forfait/laverie/passage</t>
  </si>
  <si>
    <t>Nettoyage complet des sols (balayage + lavage avec produits adaptés)</t>
  </si>
  <si>
    <t>Désinfection des surfaces de contact et équipements les plus utilisés (poignées, boutons, plans de travail)</t>
  </si>
  <si>
    <t>2. Prestations hebdomadaires (1 passage par semaine)</t>
  </si>
  <si>
    <t>Nettoyage approfondi des équipements (machines, hublots, bacs à produits, joints) — produits non corrosifs</t>
  </si>
  <si>
    <t>Entretien complet des installations sanitaires (cuvettes, lavabos, robinetterie, WC, distributeurs)</t>
  </si>
  <si>
    <t>Nettoyage des surfaces vitrées intérieures et extérieures (fenêtres, portes vitrées, cloisons)</t>
  </si>
  <si>
    <t>Entretien de l'éclairage (luminaires, réflecteurs, diffuseurs) et signalement défaillances</t>
  </si>
  <si>
    <t>3. Prestations mensuelles (1 passage par mois)</t>
  </si>
  <si>
    <t>Nettoyage des façades extérieures, parements et éléments visibles depuis l'extérieur</t>
  </si>
  <si>
    <t>Désinfection générale approfondie (virucide/bactéricide - normes NF EN 13697 et NF EN 14476)</t>
  </si>
  <si>
    <t>Entretien éclairage extérieur et signalétique externe</t>
  </si>
  <si>
    <t>Entretien des espaces verts et aménagements paysagers (tonte, débroussaillage, taille, arrosage)</t>
  </si>
  <si>
    <t>Nettoyage des abords immédiats (périmètre 10 m — ramassage déchets, balayage, dépôts sauvages de proximité)</t>
  </si>
  <si>
    <t>4. Interventions ponctuelles (prix unitaires à la commande)</t>
  </si>
  <si>
    <t>Traitement de graffitis et affichages sauvages sur façades</t>
  </si>
  <si>
    <t>m² traité</t>
  </si>
  <si>
    <t>Évacuation de dépôt sauvage volumineux aux abords (&gt; 1 m³) — tri et bordereaux de suivi inclus</t>
  </si>
  <si>
    <t>m³</t>
  </si>
  <si>
    <t>Désinfection complète exceptionnelle (post-incident sanitaire, dégât des eaux)</t>
  </si>
  <si>
    <t>Intervention</t>
  </si>
  <si>
    <t>Entretien renforcé des espaces verts (élagage, taille exceptionnelle)</t>
  </si>
  <si>
    <t>Heure de main d'œuvre supplémentaire pour prestations hors forfait</t>
  </si>
  <si>
    <t xml:space="preserve">TOTAL H.T </t>
  </si>
  <si>
    <t>Signature et cachet du candidat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</si>
</sst>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quot; €&quot;"/>
  </numFmts>
  <fonts count="16" x14ac:knownFonts="1">
    <font>
      <sz val="12"/>
      <color theme="1"/>
      <name val="Aptos Narrow"/>
      <family val="2"/>
      <charset val="1"/>
    </font>
    <font>
      <b/>
      <sz val="14"/>
      <color rgb="FFFFFFFF"/>
      <name val="Barlow"/>
      <charset val="1"/>
    </font>
    <font>
      <i/>
      <sz val="9"/>
      <color rgb="FF595959"/>
      <name val="Barlow"/>
      <charset val="1"/>
    </font>
    <font>
      <b/>
      <sz val="18"/>
      <color rgb="FFFFFFFF"/>
      <name val="Barlow"/>
      <charset val="1"/>
    </font>
    <font>
      <b/>
      <sz val="12"/>
      <color rgb="FFFFFFFF"/>
      <name val="Barlow"/>
      <charset val="1"/>
    </font>
    <font>
      <sz val="11"/>
      <color rgb="FF000000"/>
      <name val="Barlow"/>
      <charset val="1"/>
    </font>
    <font>
      <b/>
      <sz val="11"/>
      <color rgb="FFFFFFFF"/>
      <name val="Barlow"/>
      <charset val="1"/>
    </font>
    <font>
      <b/>
      <sz val="11"/>
      <color rgb="FF000000"/>
      <name val="Barlow"/>
      <charset val="1"/>
    </font>
    <font>
      <b/>
      <sz val="11"/>
      <color rgb="FF0000FF"/>
      <name val="Barlow"/>
      <charset val="1"/>
    </font>
    <font>
      <b/>
      <sz val="12"/>
      <color rgb="FF000000"/>
      <name val="Barlow"/>
      <charset val="1"/>
    </font>
    <font>
      <sz val="12"/>
      <color theme="1"/>
      <name val="Barlow Regular"/>
      <charset val="1"/>
    </font>
    <font>
      <sz val="12"/>
      <color theme="1"/>
      <name val="Barlow Bold"/>
      <charset val="1"/>
    </font>
    <font>
      <sz val="12"/>
      <color theme="0"/>
      <name val="Barlow Bold"/>
      <charset val="1"/>
    </font>
    <font>
      <b/>
      <sz val="14"/>
      <color theme="1"/>
      <name val="Barlow"/>
      <charset val="1"/>
    </font>
    <font>
      <b/>
      <sz val="12"/>
      <color theme="1"/>
      <name val="Barlow"/>
      <charset val="1"/>
    </font>
    <font>
      <b/>
      <sz val="11"/>
      <color theme="1"/>
      <name val="Barlow"/>
      <charset val="1"/>
    </font>
  </fonts>
  <fills count="7">
    <fill>
      <patternFill patternType="none"/>
    </fill>
    <fill>
      <patternFill patternType="gray125"/>
    </fill>
    <fill>
      <patternFill patternType="solid">
        <fgColor rgb="FF1FA1A6"/>
        <bgColor rgb="FF008080"/>
      </patternFill>
    </fill>
    <fill>
      <patternFill patternType="solid">
        <fgColor rgb="FFBE181A"/>
        <bgColor rgb="FFC00000"/>
      </patternFill>
    </fill>
    <fill>
      <patternFill patternType="solid">
        <fgColor rgb="FFF28815"/>
        <bgColor rgb="FFFF6600"/>
      </patternFill>
    </fill>
    <fill>
      <patternFill patternType="solid">
        <fgColor rgb="FFD9E1F2"/>
        <bgColor rgb="FFF2F2F2"/>
      </patternFill>
    </fill>
    <fill>
      <patternFill patternType="solid">
        <fgColor rgb="FF1FA1A6"/>
        <bgColor rgb="FFC00000"/>
      </patternFill>
    </fill>
  </fills>
  <borders count="19">
    <border>
      <left/>
      <right/>
      <top/>
      <bottom/>
      <diagonal/>
    </border>
    <border>
      <left style="thin">
        <color rgb="FF808080"/>
      </left>
      <right/>
      <top style="thin">
        <color rgb="FF808080"/>
      </top>
      <bottom style="thin">
        <color rgb="FF808080"/>
      </bottom>
      <diagonal/>
    </border>
    <border>
      <left style="thin">
        <color rgb="FF808080"/>
      </left>
      <right style="thin">
        <color rgb="FF808080"/>
      </right>
      <top style="thin">
        <color rgb="FF808080"/>
      </top>
      <bottom style="thin">
        <color rgb="FF808080"/>
      </bottom>
      <diagonal/>
    </border>
    <border>
      <left style="medium">
        <color auto="1"/>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808080"/>
      </left>
      <right style="thin">
        <color auto="1"/>
      </right>
      <top style="thin">
        <color rgb="FF808080"/>
      </top>
      <bottom style="thin">
        <color rgb="FF808080"/>
      </bottom>
      <diagonal/>
    </border>
    <border>
      <left/>
      <right style="thin">
        <color rgb="FF808080"/>
      </right>
      <top style="thin">
        <color rgb="FF808080"/>
      </top>
      <bottom style="thin">
        <color rgb="FF808080"/>
      </bottom>
      <diagonal/>
    </border>
    <border>
      <left/>
      <right/>
      <top style="thin">
        <color rgb="FF808080"/>
      </top>
      <bottom style="thin">
        <color rgb="FF808080"/>
      </bottom>
      <diagonal/>
    </border>
    <border>
      <left style="thin">
        <color auto="1"/>
      </left>
      <right/>
      <top style="thin">
        <color auto="1"/>
      </top>
      <bottom style="thin">
        <color auto="1"/>
      </bottom>
      <diagonal/>
    </border>
    <border>
      <left/>
      <right/>
      <top style="thin">
        <color auto="1"/>
      </top>
      <bottom style="thin">
        <color auto="1"/>
      </bottom>
      <diagonal/>
    </border>
  </borders>
  <cellStyleXfs count="1">
    <xf numFmtId="0" fontId="0" fillId="0" borderId="0"/>
  </cellStyleXfs>
  <cellXfs count="55">
    <xf numFmtId="0" fontId="0" fillId="0" borderId="0" xfId="0"/>
    <xf numFmtId="0" fontId="5" fillId="0" borderId="2" xfId="0" applyFont="1" applyBorder="1" applyAlignment="1">
      <alignment horizontal="center" vertical="center" wrapText="1"/>
    </xf>
    <xf numFmtId="0" fontId="4" fillId="3" borderId="2" xfId="0" applyFont="1" applyFill="1" applyBorder="1" applyAlignment="1">
      <alignment horizontal="center" vertical="center" wrapText="1"/>
    </xf>
    <xf numFmtId="0" fontId="5" fillId="0" borderId="2" xfId="0" applyFont="1" applyBorder="1" applyAlignment="1">
      <alignment horizontal="left" vertical="center" wrapText="1"/>
    </xf>
    <xf numFmtId="164" fontId="9" fillId="5" borderId="2" xfId="0" applyNumberFormat="1" applyFont="1" applyFill="1" applyBorder="1" applyAlignment="1">
      <alignment horizontal="right" vertical="center" wrapText="1"/>
    </xf>
    <xf numFmtId="0" fontId="10" fillId="0" borderId="0" xfId="0" applyFont="1"/>
    <xf numFmtId="0" fontId="10" fillId="0" borderId="4" xfId="0" applyFont="1" applyBorder="1"/>
    <xf numFmtId="0" fontId="10" fillId="0" borderId="5" xfId="0" applyFont="1" applyBorder="1"/>
    <xf numFmtId="0" fontId="10" fillId="0" borderId="6" xfId="0" applyFont="1" applyBorder="1"/>
    <xf numFmtId="0" fontId="11" fillId="0" borderId="0" xfId="0" applyFont="1" applyAlignment="1">
      <alignment vertical="center"/>
    </xf>
    <xf numFmtId="0" fontId="10" fillId="0" borderId="7" xfId="0" applyFont="1" applyBorder="1"/>
    <xf numFmtId="0" fontId="10" fillId="0" borderId="8" xfId="0" applyFont="1" applyBorder="1"/>
    <xf numFmtId="0" fontId="10" fillId="0" borderId="0" xfId="0" applyFont="1" applyAlignment="1">
      <alignment vertical="center"/>
    </xf>
    <xf numFmtId="0" fontId="10" fillId="0" borderId="9" xfId="0" applyFont="1" applyBorder="1"/>
    <xf numFmtId="0" fontId="10" fillId="0" borderId="10" xfId="0" applyFont="1" applyBorder="1"/>
    <xf numFmtId="0" fontId="10" fillId="0" borderId="11" xfId="0" applyFont="1" applyBorder="1"/>
    <xf numFmtId="0" fontId="10" fillId="0" borderId="10" xfId="0" applyFont="1" applyBorder="1" applyAlignment="1">
      <alignment vertical="center"/>
    </xf>
    <xf numFmtId="0" fontId="12" fillId="3" borderId="13" xfId="0" applyFont="1" applyFill="1" applyBorder="1" applyAlignment="1">
      <alignment horizontal="center" vertical="center"/>
    </xf>
    <xf numFmtId="0" fontId="12" fillId="3" borderId="12" xfId="0" applyFont="1" applyFill="1" applyBorder="1" applyAlignment="1">
      <alignment horizontal="center" vertical="center" wrapText="1"/>
    </xf>
    <xf numFmtId="0" fontId="11" fillId="0" borderId="0" xfId="0" applyFont="1" applyAlignment="1">
      <alignment horizontal="center" vertical="center"/>
    </xf>
    <xf numFmtId="3" fontId="5" fillId="0" borderId="2" xfId="0" applyNumberFormat="1" applyFont="1" applyBorder="1" applyAlignment="1">
      <alignment horizontal="center" vertical="center" wrapText="1"/>
    </xf>
    <xf numFmtId="164" fontId="5" fillId="0" borderId="2" xfId="0" applyNumberFormat="1" applyFont="1" applyBorder="1" applyAlignment="1">
      <alignment horizontal="center" vertical="center" wrapText="1"/>
    </xf>
    <xf numFmtId="164" fontId="13" fillId="0" borderId="12" xfId="0" applyNumberFormat="1" applyFont="1" applyBorder="1" applyAlignment="1">
      <alignment horizontal="center" vertical="center" wrapText="1"/>
    </xf>
    <xf numFmtId="0" fontId="5" fillId="0" borderId="12" xfId="0" applyFont="1" applyBorder="1" applyAlignment="1">
      <alignment horizontal="center" vertical="center" wrapText="1"/>
    </xf>
    <xf numFmtId="0" fontId="6" fillId="6" borderId="12" xfId="0" applyFont="1" applyFill="1" applyBorder="1" applyAlignment="1">
      <alignment horizontal="center" vertical="center" wrapText="1"/>
    </xf>
    <xf numFmtId="0" fontId="7" fillId="0" borderId="2" xfId="0" applyFont="1" applyBorder="1" applyAlignment="1">
      <alignment vertical="center"/>
    </xf>
    <xf numFmtId="0" fontId="0" fillId="0" borderId="0" xfId="0" applyAlignment="1">
      <alignment vertical="center"/>
    </xf>
    <xf numFmtId="164" fontId="8" fillId="0" borderId="2" xfId="0" applyNumberFormat="1" applyFont="1" applyBorder="1" applyAlignment="1">
      <alignment horizontal="center" vertical="center" wrapText="1"/>
    </xf>
    <xf numFmtId="0" fontId="13" fillId="0" borderId="12" xfId="0" applyFont="1" applyBorder="1" applyAlignment="1">
      <alignment horizontal="right" vertical="center"/>
    </xf>
    <xf numFmtId="0" fontId="5" fillId="0" borderId="1" xfId="0" applyFont="1" applyBorder="1" applyAlignment="1">
      <alignment horizontal="left" vertical="center" wrapText="1"/>
    </xf>
    <xf numFmtId="0" fontId="14" fillId="0" borderId="1" xfId="0" applyFont="1" applyBorder="1" applyAlignment="1">
      <alignment horizontal="left" vertical="center" wrapText="1" indent="1"/>
    </xf>
    <xf numFmtId="0" fontId="5" fillId="0" borderId="14" xfId="0" applyFont="1" applyBorder="1" applyAlignment="1">
      <alignment horizontal="left" vertical="center" wrapText="1"/>
    </xf>
    <xf numFmtId="0" fontId="14" fillId="0" borderId="14" xfId="0" applyFont="1" applyBorder="1" applyAlignment="1">
      <alignment horizontal="left" vertical="center" wrapText="1" indent="1"/>
    </xf>
    <xf numFmtId="0" fontId="11" fillId="0" borderId="3" xfId="0" applyFont="1" applyBorder="1" applyAlignment="1">
      <alignment horizontal="center" vertical="center"/>
    </xf>
    <xf numFmtId="0" fontId="12" fillId="2" borderId="0" xfId="0" applyFont="1" applyFill="1" applyAlignment="1">
      <alignment horizontal="center" vertical="center" wrapText="1"/>
    </xf>
    <xf numFmtId="0" fontId="12" fillId="4" borderId="0" xfId="0" applyFont="1" applyFill="1" applyAlignment="1">
      <alignment horizontal="center" vertical="center"/>
    </xf>
    <xf numFmtId="0" fontId="12" fillId="3" borderId="12" xfId="0" applyFont="1" applyFill="1" applyBorder="1" applyAlignment="1">
      <alignment horizontal="left" vertical="center"/>
    </xf>
    <xf numFmtId="0" fontId="15" fillId="0" borderId="12" xfId="0" applyFont="1" applyBorder="1" applyAlignment="1">
      <alignment horizontal="left" vertical="center" wrapText="1"/>
    </xf>
    <xf numFmtId="0" fontId="4" fillId="4" borderId="0" xfId="0" applyFont="1" applyFill="1" applyAlignment="1">
      <alignment horizontal="center" vertical="center"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13" xfId="0" applyFont="1" applyFill="1" applyBorder="1" applyAlignment="1">
      <alignment horizontal="center" vertical="center" wrapText="1"/>
    </xf>
    <xf numFmtId="0" fontId="5" fillId="0" borderId="17" xfId="0" applyFont="1" applyBorder="1" applyAlignment="1">
      <alignment horizontal="left" vertical="center" wrapText="1"/>
    </xf>
    <xf numFmtId="0" fontId="5" fillId="0" borderId="18" xfId="0" applyFont="1" applyBorder="1" applyAlignment="1">
      <alignment horizontal="left" vertical="center" wrapText="1"/>
    </xf>
    <xf numFmtId="0" fontId="5" fillId="0" borderId="13" xfId="0" applyFont="1" applyBorder="1" applyAlignment="1">
      <alignment horizontal="left" vertical="center" wrapText="1"/>
    </xf>
    <xf numFmtId="0" fontId="1" fillId="2" borderId="0" xfId="0" applyFont="1" applyFill="1" applyAlignment="1">
      <alignment horizontal="center" vertical="center" wrapText="1"/>
    </xf>
    <xf numFmtId="0" fontId="2" fillId="0" borderId="0" xfId="0" applyFont="1" applyAlignment="1">
      <alignment horizontal="center" vertical="center" wrapText="1"/>
    </xf>
    <xf numFmtId="0" fontId="3" fillId="3" borderId="0" xfId="0" applyFont="1" applyFill="1" applyAlignment="1">
      <alignment horizontal="center" vertical="center" wrapText="1"/>
    </xf>
    <xf numFmtId="0" fontId="5" fillId="0" borderId="12" xfId="0" applyFont="1" applyBorder="1" applyAlignment="1">
      <alignment horizontal="center" vertical="center" wrapText="1"/>
    </xf>
    <xf numFmtId="0" fontId="0" fillId="0" borderId="1" xfId="0" applyBorder="1" applyAlignment="1">
      <alignment horizontal="center"/>
    </xf>
    <xf numFmtId="0" fontId="0" fillId="0" borderId="16" xfId="0" applyBorder="1" applyAlignment="1">
      <alignment horizontal="center"/>
    </xf>
    <xf numFmtId="0" fontId="0" fillId="0" borderId="15" xfId="0" applyBorder="1" applyAlignment="1">
      <alignment horizontal="center"/>
    </xf>
    <xf numFmtId="0" fontId="7" fillId="0" borderId="1" xfId="0" applyFont="1" applyBorder="1"/>
    <xf numFmtId="0" fontId="7" fillId="0" borderId="1" xfId="0" applyFont="1" applyBorder="1" applyAlignment="1">
      <alignment horizontal="left" vertical="center"/>
    </xf>
    <xf numFmtId="0" fontId="7" fillId="0" borderId="15" xfId="0" applyFont="1" applyBorder="1" applyAlignment="1">
      <alignment horizontal="left" vertical="center"/>
    </xf>
  </cellXfs>
  <cellStyles count="1">
    <cellStyle name="Normal" xfId="0" builtinId="0"/>
  </cellStyles>
  <dxfs count="0"/>
  <tableStyles count="0" defaultTableStyle="TableStyleMedium2" defaultPivotStyle="PivotStyleLight16"/>
  <colors>
    <indexedColors>
      <rgbColor rgb="FF000000"/>
      <rgbColor rgb="FFFFFFFF"/>
      <rgbColor rgb="FFC0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2CC"/>
      <rgbColor rgb="FFF2F2F2"/>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28815"/>
      <rgbColor rgb="FFFF6600"/>
      <rgbColor rgb="FF595959"/>
      <rgbColor rgb="FF969696"/>
      <rgbColor rgb="FF003366"/>
      <rgbColor rgb="FF1FA1A6"/>
      <rgbColor rgb="FF003300"/>
      <rgbColor rgb="FF333300"/>
      <rgbColor rgb="FFBE181A"/>
      <rgbColor rgb="FF993366"/>
      <rgbColor rgb="FF333399"/>
      <rgbColor rgb="FF333333"/>
      <rgbColor rgb="00003366"/>
      <rgbColor rgb="00339966"/>
      <rgbColor rgb="00003300"/>
      <rgbColor rgb="00333300"/>
      <rgbColor rgb="00993300"/>
      <rgbColor rgb="00993366"/>
      <rgbColor rgb="00333399"/>
      <rgbColor rgb="00333333"/>
    </indexedColors>
    <mruColors>
      <color rgb="FF1FA1A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38160</xdr:colOff>
      <xdr:row>1</xdr:row>
      <xdr:rowOff>177840</xdr:rowOff>
    </xdr:from>
    <xdr:to>
      <xdr:col>2</xdr:col>
      <xdr:colOff>763200</xdr:colOff>
      <xdr:row>5</xdr:row>
      <xdr:rowOff>37800</xdr:rowOff>
    </xdr:to>
    <xdr:pic>
      <xdr:nvPicPr>
        <xdr:cNvPr id="2" name="Image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xdr:blipFill>
      <xdr:spPr>
        <a:xfrm>
          <a:off x="38160" y="520920"/>
          <a:ext cx="2829600" cy="850320"/>
        </a:xfrm>
        <a:prstGeom prst="rect">
          <a:avLst/>
        </a:prstGeom>
        <a:ln w="0">
          <a:noFill/>
        </a:ln>
      </xdr:spPr>
    </xdr:pic>
    <xdr:clientData/>
  </xdr:twoCellAnchor>
</xdr:wsDr>
</file>

<file path=xl/theme/theme1.xml><?xml version="1.0" encoding="utf-8"?>
<a:theme xmlns:a="http://schemas.openxmlformats.org/drawingml/2006/main" name="Thème Offic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majorFont>
      <a:minorFont>
        <a:latin typeface="Aptos Narrow" panose="0211000402020202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F25"/>
  <sheetViews>
    <sheetView view="pageBreakPreview" zoomScale="60" zoomScaleNormal="100" workbookViewId="0">
      <selection activeCell="L15" sqref="L15"/>
    </sheetView>
  </sheetViews>
  <sheetFormatPr baseColWidth="10" defaultColWidth="8.5" defaultRowHeight="15.6" x14ac:dyDescent="0.3"/>
  <cols>
    <col min="1" max="1" width="3" customWidth="1"/>
    <col min="2" max="6" width="19" customWidth="1"/>
  </cols>
  <sheetData>
    <row r="2" spans="2:6" ht="34.5" customHeight="1" x14ac:dyDescent="0.3">
      <c r="B2" s="45" t="s">
        <v>0</v>
      </c>
      <c r="C2" s="45"/>
      <c r="D2" s="45"/>
      <c r="E2" s="45"/>
      <c r="F2" s="45"/>
    </row>
    <row r="3" spans="2:6" ht="15" customHeight="1" x14ac:dyDescent="0.3">
      <c r="B3" s="46" t="s">
        <v>1</v>
      </c>
      <c r="C3" s="46"/>
      <c r="D3" s="46"/>
      <c r="E3" s="46"/>
      <c r="F3" s="46"/>
    </row>
    <row r="6" spans="2:6" ht="49.5" customHeight="1" x14ac:dyDescent="0.3">
      <c r="B6" s="47" t="s">
        <v>2</v>
      </c>
      <c r="C6" s="47"/>
      <c r="D6" s="47"/>
      <c r="E6" s="47"/>
      <c r="F6" s="47"/>
    </row>
    <row r="9" spans="2:6" ht="27.75" customHeight="1" x14ac:dyDescent="0.3">
      <c r="B9" s="38" t="s">
        <v>3</v>
      </c>
      <c r="C9" s="38"/>
      <c r="D9" s="38"/>
      <c r="E9" s="38"/>
      <c r="F9" s="38"/>
    </row>
    <row r="10" spans="2:6" ht="64.5" customHeight="1" x14ac:dyDescent="0.3">
      <c r="B10" s="48" t="s">
        <v>4</v>
      </c>
      <c r="C10" s="48"/>
      <c r="D10" s="48"/>
      <c r="E10" s="48"/>
      <c r="F10" s="48"/>
    </row>
    <row r="13" spans="2:6" ht="24.75" customHeight="1" x14ac:dyDescent="0.3">
      <c r="B13" s="38" t="s">
        <v>5</v>
      </c>
      <c r="C13" s="38"/>
      <c r="D13" s="38"/>
      <c r="E13" s="38"/>
      <c r="F13" s="38"/>
    </row>
    <row r="14" spans="2:6" ht="24.75" customHeight="1" x14ac:dyDescent="0.3">
      <c r="B14" s="24" t="s">
        <v>6</v>
      </c>
      <c r="C14" s="39" t="s">
        <v>7</v>
      </c>
      <c r="D14" s="40"/>
      <c r="E14" s="40"/>
      <c r="F14" s="41"/>
    </row>
    <row r="15" spans="2:6" ht="31.5" customHeight="1" x14ac:dyDescent="0.3">
      <c r="B15" s="23" t="s">
        <v>8</v>
      </c>
      <c r="C15" s="42" t="s">
        <v>9</v>
      </c>
      <c r="D15" s="43"/>
      <c r="E15" s="43"/>
      <c r="F15" s="44"/>
    </row>
    <row r="16" spans="2:6" ht="31.5" customHeight="1" x14ac:dyDescent="0.3">
      <c r="B16" s="23" t="s">
        <v>10</v>
      </c>
      <c r="C16" s="42" t="s">
        <v>11</v>
      </c>
      <c r="D16" s="43"/>
      <c r="E16" s="43"/>
      <c r="F16" s="44"/>
    </row>
    <row r="19" spans="2:6" ht="24.75" customHeight="1" x14ac:dyDescent="0.3">
      <c r="B19" s="38" t="s">
        <v>12</v>
      </c>
      <c r="C19" s="38"/>
      <c r="D19" s="38"/>
      <c r="E19" s="38"/>
      <c r="F19" s="38"/>
    </row>
    <row r="20" spans="2:6" ht="25.5" customHeight="1" x14ac:dyDescent="0.3">
      <c r="B20" s="37" t="s">
        <v>13</v>
      </c>
      <c r="C20" s="37"/>
      <c r="D20" s="37"/>
      <c r="E20" s="37"/>
      <c r="F20" s="37"/>
    </row>
    <row r="21" spans="2:6" ht="25.5" customHeight="1" x14ac:dyDescent="0.3">
      <c r="B21" s="37" t="s">
        <v>14</v>
      </c>
      <c r="C21" s="37"/>
      <c r="D21" s="37"/>
      <c r="E21" s="37"/>
      <c r="F21" s="37"/>
    </row>
    <row r="22" spans="2:6" ht="25.5" customHeight="1" x14ac:dyDescent="0.3">
      <c r="B22" s="37" t="s">
        <v>15</v>
      </c>
      <c r="C22" s="37"/>
      <c r="D22" s="37"/>
      <c r="E22" s="37"/>
      <c r="F22" s="37"/>
    </row>
    <row r="23" spans="2:6" ht="25.5" customHeight="1" x14ac:dyDescent="0.3">
      <c r="B23" s="37" t="s">
        <v>16</v>
      </c>
      <c r="C23" s="37"/>
      <c r="D23" s="37"/>
      <c r="E23" s="37"/>
      <c r="F23" s="37"/>
    </row>
    <row r="24" spans="2:6" ht="25.5" customHeight="1" x14ac:dyDescent="0.3">
      <c r="B24" s="37" t="s">
        <v>17</v>
      </c>
      <c r="C24" s="37"/>
      <c r="D24" s="37"/>
      <c r="E24" s="37"/>
      <c r="F24" s="37"/>
    </row>
    <row r="25" spans="2:6" ht="25.5" customHeight="1" x14ac:dyDescent="0.3">
      <c r="B25" s="37" t="s">
        <v>18</v>
      </c>
      <c r="C25" s="37"/>
      <c r="D25" s="37" t="s">
        <v>19</v>
      </c>
      <c r="E25" s="37"/>
      <c r="F25" s="37"/>
    </row>
  </sheetData>
  <mergeCells count="22">
    <mergeCell ref="B2:F2"/>
    <mergeCell ref="B3:F3"/>
    <mergeCell ref="B6:F6"/>
    <mergeCell ref="B9:F9"/>
    <mergeCell ref="B10:F10"/>
    <mergeCell ref="B13:F13"/>
    <mergeCell ref="B19:F19"/>
    <mergeCell ref="C14:F14"/>
    <mergeCell ref="C15:F15"/>
    <mergeCell ref="C16:F16"/>
    <mergeCell ref="B20:C20"/>
    <mergeCell ref="D20:F20"/>
    <mergeCell ref="B21:C21"/>
    <mergeCell ref="D21:F21"/>
    <mergeCell ref="B22:C22"/>
    <mergeCell ref="D22:F22"/>
    <mergeCell ref="B23:C23"/>
    <mergeCell ref="D23:F23"/>
    <mergeCell ref="B24:C24"/>
    <mergeCell ref="D24:F24"/>
    <mergeCell ref="B25:C25"/>
    <mergeCell ref="D25:F25"/>
  </mergeCells>
  <printOptions horizontalCentered="1"/>
  <pageMargins left="0.5" right="0.5" top="0.6" bottom="0.6" header="0.511811023622047" footer="0.511811023622047"/>
  <pageSetup paperSize="9" scale="88" fitToHeight="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12"/>
  <sheetViews>
    <sheetView view="pageBreakPreview" zoomScale="60" zoomScaleNormal="100" workbookViewId="0">
      <selection activeCell="K8" sqref="K8"/>
    </sheetView>
  </sheetViews>
  <sheetFormatPr baseColWidth="10" defaultColWidth="8.5" defaultRowHeight="15.6" x14ac:dyDescent="0.3"/>
  <cols>
    <col min="1" max="1" width="8" customWidth="1"/>
    <col min="2" max="2" width="60" customWidth="1"/>
    <col min="3" max="4" width="22" customWidth="1"/>
  </cols>
  <sheetData>
    <row r="1" spans="1:4" ht="45" customHeight="1" x14ac:dyDescent="0.3">
      <c r="A1" s="45" t="s">
        <v>20</v>
      </c>
      <c r="B1" s="45"/>
      <c r="C1" s="45"/>
      <c r="D1" s="45"/>
    </row>
    <row r="2" spans="1:4" ht="21.75" customHeight="1" x14ac:dyDescent="0.3">
      <c r="A2" s="46" t="s">
        <v>21</v>
      </c>
      <c r="B2" s="46"/>
      <c r="C2" s="46"/>
      <c r="D2" s="46"/>
    </row>
    <row r="4" spans="1:4" ht="34.5" customHeight="1" x14ac:dyDescent="0.3">
      <c r="A4" s="2" t="s">
        <v>22</v>
      </c>
      <c r="B4" s="2" t="s">
        <v>7</v>
      </c>
      <c r="C4" s="2" t="s">
        <v>23</v>
      </c>
      <c r="D4" s="2" t="s">
        <v>24</v>
      </c>
    </row>
    <row r="5" spans="1:4" ht="34.5" customHeight="1" x14ac:dyDescent="0.3">
      <c r="A5" s="1" t="s">
        <v>10</v>
      </c>
      <c r="B5" s="3" t="s">
        <v>11</v>
      </c>
      <c r="C5" s="1" t="s">
        <v>25</v>
      </c>
      <c r="D5" s="4">
        <f>'LOT 2'!J35</f>
        <v>0</v>
      </c>
    </row>
    <row r="7" spans="1:4" ht="24.75" customHeight="1" x14ac:dyDescent="0.3">
      <c r="A7" s="38" t="s">
        <v>26</v>
      </c>
      <c r="B7" s="38"/>
      <c r="C7" s="38"/>
      <c r="D7" s="38"/>
    </row>
    <row r="8" spans="1:4" ht="109.5" customHeight="1" x14ac:dyDescent="0.3">
      <c r="A8" s="29" t="s">
        <v>27</v>
      </c>
      <c r="B8" s="29"/>
      <c r="C8" s="29"/>
      <c r="D8" s="29"/>
    </row>
    <row r="10" spans="1:4" s="26" customFormat="1" ht="27.75" customHeight="1" x14ac:dyDescent="0.3">
      <c r="A10" s="25" t="s">
        <v>28</v>
      </c>
      <c r="B10" s="25"/>
      <c r="C10" s="53" t="s">
        <v>29</v>
      </c>
      <c r="D10" s="54"/>
    </row>
    <row r="11" spans="1:4" ht="24.75" customHeight="1" x14ac:dyDescent="0.35">
      <c r="A11" s="52" t="s">
        <v>68</v>
      </c>
      <c r="B11" s="52"/>
      <c r="C11" s="52"/>
      <c r="D11" s="52"/>
    </row>
    <row r="12" spans="1:4" ht="94.95" customHeight="1" x14ac:dyDescent="0.3">
      <c r="A12" s="49"/>
      <c r="B12" s="50"/>
      <c r="C12" s="50"/>
      <c r="D12" s="51"/>
    </row>
  </sheetData>
  <mergeCells count="7">
    <mergeCell ref="A12:D12"/>
    <mergeCell ref="A1:D1"/>
    <mergeCell ref="A2:D2"/>
    <mergeCell ref="A7:D7"/>
    <mergeCell ref="A8:D8"/>
    <mergeCell ref="A11:D11"/>
    <mergeCell ref="C10:D10"/>
  </mergeCells>
  <printOptions horizontalCentered="1"/>
  <pageMargins left="0.4" right="0.4" top="0.5" bottom="0.5" header="0.511811023622047" footer="0.511811023622047"/>
  <pageSetup paperSize="9" fitToHeight="0"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35"/>
  <sheetViews>
    <sheetView tabSelected="1" topLeftCell="A23" zoomScaleNormal="100" zoomScalePageLayoutView="125" workbookViewId="0">
      <selection activeCell="H32" sqref="H32"/>
    </sheetView>
  </sheetViews>
  <sheetFormatPr baseColWidth="10" defaultColWidth="10.796875" defaultRowHeight="18" x14ac:dyDescent="0.4"/>
  <cols>
    <col min="1" max="3" width="10.796875" style="5"/>
    <col min="4" max="4" width="11.796875" style="5" customWidth="1"/>
    <col min="5" max="5" width="17.69921875" style="5" customWidth="1"/>
    <col min="6" max="6" width="5.796875" style="5" customWidth="1"/>
    <col min="7" max="7" width="30.796875" style="5" customWidth="1"/>
    <col min="8" max="9" width="20.796875" style="5" customWidth="1"/>
    <col min="10" max="10" width="30.796875" style="5" customWidth="1"/>
    <col min="11" max="11" width="20.796875" style="5" customWidth="1"/>
    <col min="12" max="16384" width="10.796875" style="5"/>
  </cols>
  <sheetData>
    <row r="1" spans="1:11" ht="27" customHeight="1" x14ac:dyDescent="0.4">
      <c r="A1" s="33" t="s">
        <v>30</v>
      </c>
      <c r="B1" s="33"/>
      <c r="C1" s="33"/>
      <c r="D1" s="33"/>
      <c r="E1" s="33"/>
    </row>
    <row r="2" spans="1:11" ht="19.5" customHeight="1" x14ac:dyDescent="0.4">
      <c r="A2" s="6"/>
      <c r="B2" s="7"/>
      <c r="C2" s="8"/>
      <c r="D2" s="9" t="s">
        <v>31</v>
      </c>
      <c r="E2" s="10"/>
    </row>
    <row r="3" spans="1:11" ht="19.5" customHeight="1" x14ac:dyDescent="0.4">
      <c r="A3" s="11"/>
      <c r="C3" s="10"/>
      <c r="D3" s="12" t="s">
        <v>32</v>
      </c>
      <c r="E3" s="10"/>
    </row>
    <row r="4" spans="1:11" ht="19.5" customHeight="1" x14ac:dyDescent="0.4">
      <c r="A4" s="11"/>
      <c r="C4" s="10"/>
      <c r="D4" s="12" t="s">
        <v>33</v>
      </c>
      <c r="E4" s="10"/>
    </row>
    <row r="5" spans="1:11" ht="19.5" customHeight="1" x14ac:dyDescent="0.4">
      <c r="A5" s="11"/>
      <c r="C5" s="10"/>
      <c r="D5" s="12"/>
      <c r="E5" s="10"/>
    </row>
    <row r="6" spans="1:11" ht="19.5" customHeight="1" x14ac:dyDescent="0.4">
      <c r="A6" s="13"/>
      <c r="B6" s="14"/>
      <c r="C6" s="15"/>
      <c r="D6" s="16"/>
      <c r="E6" s="15"/>
    </row>
    <row r="8" spans="1:11" ht="33" customHeight="1" x14ac:dyDescent="0.4">
      <c r="A8" s="34" t="s">
        <v>41</v>
      </c>
      <c r="B8" s="34"/>
      <c r="C8" s="34"/>
      <c r="D8" s="34"/>
      <c r="E8" s="34"/>
      <c r="F8" s="34"/>
      <c r="G8" s="34"/>
      <c r="H8" s="34"/>
      <c r="I8" s="34"/>
      <c r="J8" s="34"/>
    </row>
    <row r="10" spans="1:11" ht="27.75" customHeight="1" x14ac:dyDescent="0.4">
      <c r="A10" s="35" t="s">
        <v>34</v>
      </c>
      <c r="B10" s="35"/>
      <c r="C10" s="35"/>
      <c r="D10" s="35"/>
      <c r="E10" s="35"/>
      <c r="F10" s="35"/>
      <c r="G10" s="35"/>
      <c r="H10" s="35"/>
      <c r="I10" s="35"/>
      <c r="J10" s="35"/>
    </row>
    <row r="12" spans="1:11" ht="39.75" customHeight="1" x14ac:dyDescent="0.4">
      <c r="A12" s="36" t="s">
        <v>35</v>
      </c>
      <c r="B12" s="36"/>
      <c r="C12" s="36"/>
      <c r="D12" s="36"/>
      <c r="E12" s="36"/>
      <c r="F12" s="36"/>
      <c r="G12" s="17" t="s">
        <v>36</v>
      </c>
      <c r="H12" s="17" t="s">
        <v>37</v>
      </c>
      <c r="I12" s="18" t="s">
        <v>38</v>
      </c>
      <c r="J12" s="18" t="s">
        <v>39</v>
      </c>
      <c r="K12" s="19"/>
    </row>
    <row r="13" spans="1:11" ht="27.75" customHeight="1" x14ac:dyDescent="0.4">
      <c r="A13" s="32" t="s">
        <v>42</v>
      </c>
      <c r="B13" s="32"/>
      <c r="C13" s="32"/>
      <c r="D13" s="32"/>
      <c r="E13" s="32"/>
      <c r="F13" s="32"/>
      <c r="G13" s="32"/>
      <c r="H13" s="32"/>
      <c r="I13" s="32"/>
      <c r="J13" s="32"/>
    </row>
    <row r="14" spans="1:11" ht="37.5" customHeight="1" x14ac:dyDescent="0.4">
      <c r="A14" s="31" t="s">
        <v>43</v>
      </c>
      <c r="B14" s="31"/>
      <c r="C14" s="31"/>
      <c r="D14" s="31"/>
      <c r="E14" s="31"/>
      <c r="F14" s="31"/>
      <c r="G14" s="1" t="s">
        <v>44</v>
      </c>
      <c r="H14" s="20">
        <v>936</v>
      </c>
      <c r="I14" s="27"/>
      <c r="J14" s="21">
        <f>H14*I14</f>
        <v>0</v>
      </c>
    </row>
    <row r="15" spans="1:11" ht="37.5" customHeight="1" x14ac:dyDescent="0.4">
      <c r="A15" s="31" t="s">
        <v>45</v>
      </c>
      <c r="B15" s="31"/>
      <c r="C15" s="31"/>
      <c r="D15" s="31"/>
      <c r="E15" s="31"/>
      <c r="F15" s="31"/>
      <c r="G15" s="1" t="s">
        <v>44</v>
      </c>
      <c r="H15" s="20">
        <v>936</v>
      </c>
      <c r="I15" s="27"/>
      <c r="J15" s="21">
        <f>H15*I15</f>
        <v>0</v>
      </c>
    </row>
    <row r="16" spans="1:11" ht="37.5" customHeight="1" x14ac:dyDescent="0.4">
      <c r="A16" s="31" t="s">
        <v>46</v>
      </c>
      <c r="B16" s="31"/>
      <c r="C16" s="31"/>
      <c r="D16" s="31"/>
      <c r="E16" s="31"/>
      <c r="F16" s="31"/>
      <c r="G16" s="1" t="s">
        <v>44</v>
      </c>
      <c r="H16" s="20">
        <v>936</v>
      </c>
      <c r="I16" s="27"/>
      <c r="J16" s="21">
        <f>H16*I16</f>
        <v>0</v>
      </c>
    </row>
    <row r="17" spans="1:10" ht="27.75" customHeight="1" x14ac:dyDescent="0.4">
      <c r="A17" s="32" t="s">
        <v>47</v>
      </c>
      <c r="B17" s="32"/>
      <c r="C17" s="32"/>
      <c r="D17" s="32"/>
      <c r="E17" s="32"/>
      <c r="F17" s="32"/>
      <c r="G17" s="32"/>
      <c r="H17" s="32"/>
      <c r="I17" s="32"/>
      <c r="J17" s="32"/>
    </row>
    <row r="18" spans="1:10" ht="37.5" customHeight="1" x14ac:dyDescent="0.4">
      <c r="A18" s="31" t="s">
        <v>48</v>
      </c>
      <c r="B18" s="31"/>
      <c r="C18" s="31"/>
      <c r="D18" s="31"/>
      <c r="E18" s="31"/>
      <c r="F18" s="31"/>
      <c r="G18" s="1" t="s">
        <v>44</v>
      </c>
      <c r="H18" s="20">
        <v>312</v>
      </c>
      <c r="I18" s="27"/>
      <c r="J18" s="21">
        <f>H18*I18</f>
        <v>0</v>
      </c>
    </row>
    <row r="19" spans="1:10" ht="37.5" customHeight="1" x14ac:dyDescent="0.4">
      <c r="A19" s="31" t="s">
        <v>49</v>
      </c>
      <c r="B19" s="31"/>
      <c r="C19" s="31"/>
      <c r="D19" s="31"/>
      <c r="E19" s="31"/>
      <c r="F19" s="31"/>
      <c r="G19" s="1" t="s">
        <v>44</v>
      </c>
      <c r="H19" s="20">
        <v>312</v>
      </c>
      <c r="I19" s="27"/>
      <c r="J19" s="21">
        <f>H19*I19</f>
        <v>0</v>
      </c>
    </row>
    <row r="20" spans="1:10" ht="37.5" customHeight="1" x14ac:dyDescent="0.4">
      <c r="A20" s="31" t="s">
        <v>50</v>
      </c>
      <c r="B20" s="31"/>
      <c r="C20" s="31"/>
      <c r="D20" s="31"/>
      <c r="E20" s="31"/>
      <c r="F20" s="31"/>
      <c r="G20" s="1" t="s">
        <v>44</v>
      </c>
      <c r="H20" s="20">
        <v>312</v>
      </c>
      <c r="I20" s="27"/>
      <c r="J20" s="21">
        <f>H20*I20</f>
        <v>0</v>
      </c>
    </row>
    <row r="21" spans="1:10" ht="37.5" customHeight="1" x14ac:dyDescent="0.4">
      <c r="A21" s="29" t="s">
        <v>51</v>
      </c>
      <c r="B21" s="29"/>
      <c r="C21" s="29"/>
      <c r="D21" s="29"/>
      <c r="E21" s="29"/>
      <c r="F21" s="29"/>
      <c r="G21" s="1" t="s">
        <v>44</v>
      </c>
      <c r="H21" s="20">
        <v>312</v>
      </c>
      <c r="I21" s="27"/>
      <c r="J21" s="21">
        <f>H21*I21</f>
        <v>0</v>
      </c>
    </row>
    <row r="22" spans="1:10" ht="27.75" customHeight="1" x14ac:dyDescent="0.4">
      <c r="A22" s="30" t="s">
        <v>52</v>
      </c>
      <c r="B22" s="30"/>
      <c r="C22" s="30"/>
      <c r="D22" s="30"/>
      <c r="E22" s="30"/>
      <c r="F22" s="30"/>
      <c r="G22" s="30"/>
      <c r="H22" s="30"/>
      <c r="I22" s="30"/>
      <c r="J22" s="30"/>
    </row>
    <row r="23" spans="1:10" ht="37.5" customHeight="1" x14ac:dyDescent="0.4">
      <c r="A23" s="29" t="s">
        <v>53</v>
      </c>
      <c r="B23" s="29"/>
      <c r="C23" s="29"/>
      <c r="D23" s="29"/>
      <c r="E23" s="29"/>
      <c r="F23" s="29"/>
      <c r="G23" s="1" t="s">
        <v>44</v>
      </c>
      <c r="H23" s="20">
        <v>72</v>
      </c>
      <c r="I23" s="27"/>
      <c r="J23" s="21">
        <f>H23*I23</f>
        <v>0</v>
      </c>
    </row>
    <row r="24" spans="1:10" ht="37.5" customHeight="1" x14ac:dyDescent="0.4">
      <c r="A24" s="29" t="s">
        <v>54</v>
      </c>
      <c r="B24" s="29"/>
      <c r="C24" s="29"/>
      <c r="D24" s="29"/>
      <c r="E24" s="29"/>
      <c r="F24" s="29"/>
      <c r="G24" s="1" t="s">
        <v>44</v>
      </c>
      <c r="H24" s="20">
        <v>72</v>
      </c>
      <c r="I24" s="27"/>
      <c r="J24" s="21">
        <f>H24*I24</f>
        <v>0</v>
      </c>
    </row>
    <row r="25" spans="1:10" ht="37.5" customHeight="1" x14ac:dyDescent="0.4">
      <c r="A25" s="29" t="s">
        <v>55</v>
      </c>
      <c r="B25" s="29"/>
      <c r="C25" s="29"/>
      <c r="D25" s="29"/>
      <c r="E25" s="29"/>
      <c r="F25" s="29"/>
      <c r="G25" s="1" t="s">
        <v>44</v>
      </c>
      <c r="H25" s="20">
        <v>72</v>
      </c>
      <c r="I25" s="27"/>
      <c r="J25" s="21">
        <f>H25*I25</f>
        <v>0</v>
      </c>
    </row>
    <row r="26" spans="1:10" ht="37.5" customHeight="1" x14ac:dyDescent="0.4">
      <c r="A26" s="29" t="s">
        <v>56</v>
      </c>
      <c r="B26" s="29"/>
      <c r="C26" s="29"/>
      <c r="D26" s="29"/>
      <c r="E26" s="29"/>
      <c r="F26" s="29"/>
      <c r="G26" s="1" t="s">
        <v>44</v>
      </c>
      <c r="H26" s="20">
        <v>72</v>
      </c>
      <c r="I26" s="27"/>
      <c r="J26" s="21">
        <f>H26*I26</f>
        <v>0</v>
      </c>
    </row>
    <row r="27" spans="1:10" ht="37.5" customHeight="1" x14ac:dyDescent="0.4">
      <c r="A27" s="29" t="s">
        <v>57</v>
      </c>
      <c r="B27" s="29"/>
      <c r="C27" s="29"/>
      <c r="D27" s="29"/>
      <c r="E27" s="29"/>
      <c r="F27" s="29"/>
      <c r="G27" s="1" t="s">
        <v>44</v>
      </c>
      <c r="H27" s="20">
        <v>72</v>
      </c>
      <c r="I27" s="27"/>
      <c r="J27" s="21">
        <f>H27*I27</f>
        <v>0</v>
      </c>
    </row>
    <row r="28" spans="1:10" ht="27.75" customHeight="1" x14ac:dyDescent="0.4">
      <c r="A28" s="30" t="s">
        <v>58</v>
      </c>
      <c r="B28" s="30"/>
      <c r="C28" s="30"/>
      <c r="D28" s="30"/>
      <c r="E28" s="30"/>
      <c r="F28" s="30"/>
      <c r="G28" s="30"/>
      <c r="H28" s="30"/>
      <c r="I28" s="30"/>
      <c r="J28" s="30"/>
    </row>
    <row r="29" spans="1:10" ht="37.5" customHeight="1" x14ac:dyDescent="0.4">
      <c r="A29" s="29" t="s">
        <v>59</v>
      </c>
      <c r="B29" s="29"/>
      <c r="C29" s="29"/>
      <c r="D29" s="29"/>
      <c r="E29" s="29"/>
      <c r="F29" s="29"/>
      <c r="G29" s="1" t="s">
        <v>60</v>
      </c>
      <c r="H29" s="20">
        <v>30</v>
      </c>
      <c r="I29" s="27"/>
      <c r="J29" s="21">
        <f>H29*I29</f>
        <v>0</v>
      </c>
    </row>
    <row r="30" spans="1:10" ht="37.5" customHeight="1" x14ac:dyDescent="0.4">
      <c r="A30" s="29" t="s">
        <v>61</v>
      </c>
      <c r="B30" s="29"/>
      <c r="C30" s="29"/>
      <c r="D30" s="29"/>
      <c r="E30" s="29"/>
      <c r="F30" s="29"/>
      <c r="G30" s="1" t="s">
        <v>62</v>
      </c>
      <c r="H30" s="20">
        <v>20</v>
      </c>
      <c r="I30" s="27"/>
      <c r="J30" s="21">
        <f>H30*I30</f>
        <v>0</v>
      </c>
    </row>
    <row r="31" spans="1:10" ht="37.5" customHeight="1" x14ac:dyDescent="0.4">
      <c r="A31" s="29" t="s">
        <v>63</v>
      </c>
      <c r="B31" s="29"/>
      <c r="C31" s="29"/>
      <c r="D31" s="29"/>
      <c r="E31" s="29"/>
      <c r="F31" s="29"/>
      <c r="G31" s="1" t="s">
        <v>64</v>
      </c>
      <c r="H31" s="20">
        <v>6</v>
      </c>
      <c r="I31" s="27"/>
      <c r="J31" s="21">
        <f>H31*I31</f>
        <v>0</v>
      </c>
    </row>
    <row r="32" spans="1:10" ht="37.5" customHeight="1" x14ac:dyDescent="0.4">
      <c r="A32" s="29" t="s">
        <v>65</v>
      </c>
      <c r="B32" s="29"/>
      <c r="C32" s="29"/>
      <c r="D32" s="29"/>
      <c r="E32" s="29"/>
      <c r="F32" s="29"/>
      <c r="G32" s="1" t="s">
        <v>40</v>
      </c>
      <c r="H32" s="20">
        <v>40</v>
      </c>
      <c r="I32" s="27"/>
      <c r="J32" s="21">
        <f>H32*I32</f>
        <v>0</v>
      </c>
    </row>
    <row r="33" spans="1:10" ht="37.5" customHeight="1" x14ac:dyDescent="0.4">
      <c r="A33" s="29" t="s">
        <v>66</v>
      </c>
      <c r="B33" s="29"/>
      <c r="C33" s="29"/>
      <c r="D33" s="29"/>
      <c r="E33" s="29"/>
      <c r="F33" s="29"/>
      <c r="G33" s="1" t="s">
        <v>40</v>
      </c>
      <c r="H33" s="20">
        <v>60</v>
      </c>
      <c r="I33" s="27"/>
      <c r="J33" s="21">
        <f>H33*I33</f>
        <v>0</v>
      </c>
    </row>
    <row r="35" spans="1:10" ht="39.75" customHeight="1" x14ac:dyDescent="0.4">
      <c r="A35" s="28" t="s">
        <v>67</v>
      </c>
      <c r="B35" s="28"/>
      <c r="C35" s="28"/>
      <c r="D35" s="28"/>
      <c r="E35" s="28"/>
      <c r="F35" s="28"/>
      <c r="G35" s="28"/>
      <c r="H35" s="28"/>
      <c r="I35" s="28"/>
      <c r="J35" s="22">
        <f>SUM(J14:J33)</f>
        <v>0</v>
      </c>
    </row>
  </sheetData>
  <mergeCells count="26">
    <mergeCell ref="A1:E1"/>
    <mergeCell ref="A8:J8"/>
    <mergeCell ref="A10:J10"/>
    <mergeCell ref="A12:F12"/>
    <mergeCell ref="A13:J13"/>
    <mergeCell ref="A14:F14"/>
    <mergeCell ref="A15:F15"/>
    <mergeCell ref="A16:F16"/>
    <mergeCell ref="A17:J17"/>
    <mergeCell ref="A18:F18"/>
    <mergeCell ref="A19:F19"/>
    <mergeCell ref="A20:F20"/>
    <mergeCell ref="A21:F21"/>
    <mergeCell ref="A22:J22"/>
    <mergeCell ref="A23:F23"/>
    <mergeCell ref="A24:F24"/>
    <mergeCell ref="A25:F25"/>
    <mergeCell ref="A26:F26"/>
    <mergeCell ref="A27:F27"/>
    <mergeCell ref="A28:J28"/>
    <mergeCell ref="A35:I35"/>
    <mergeCell ref="A29:F29"/>
    <mergeCell ref="A30:F30"/>
    <mergeCell ref="A31:F31"/>
    <mergeCell ref="A32:F32"/>
    <mergeCell ref="A33:F33"/>
  </mergeCells>
  <printOptions horizontalCentered="1"/>
  <pageMargins left="0.4" right="0.4" top="0.5" bottom="0.5" header="0.511811023622047" footer="0.511811023622047"/>
  <pageSetup paperSize="9" fitToHeight="0" orientation="landscape" horizontalDpi="300" verticalDpi="300"/>
  <drawing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Page de garde</vt:lpstr>
      <vt:lpstr>Récapitulatif</vt:lpstr>
      <vt:lpstr>LOT 2</vt:lpstr>
      <vt:lpstr>'LOT 2'!Zone_d_impression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Attoumane MELA</dc:creator>
  <dc:description/>
  <cp:lastModifiedBy>Soifouan SAID MELA</cp:lastModifiedBy>
  <cp:revision>0</cp:revision>
  <dcterms:created xsi:type="dcterms:W3CDTF">2025-04-21T10:08:39Z</dcterms:created>
  <dcterms:modified xsi:type="dcterms:W3CDTF">2026-05-15T05:51:23Z</dcterms:modified>
  <dc:language>en-US</dc:language>
</cp:coreProperties>
</file>